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AppData\Local\Temp\Rar$DIa18080.20578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<sst xmlns="http://schemas.openxmlformats.org/spreadsheetml/2006/main" count="1174" uniqueCount="345">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</sst>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2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4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217" workbookViewId="0">
      <selection activeCell="E218" sqref="E218:F218 E224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54" t="s">
        <v>68</v>
      </c>
      <c r="B2" s="154"/>
      <c r="C2" s="154"/>
      <c r="D2" s="154"/>
      <c r="E2" s="154"/>
      <c r="F2" s="154"/>
      <c r="G2" s="154"/>
      <c r="H2" s="154"/>
    </row>
    <row r="3" spans="1:8" s="1" customFormat="1" ht="32.25" customHeight="1" x14ac:dyDescent="0.2">
      <c r="A3" s="154" t="s">
        <v>69</v>
      </c>
      <c r="B3" s="154"/>
      <c r="C3" s="154"/>
      <c r="D3" s="154"/>
      <c r="E3" s="154"/>
      <c r="F3" s="154"/>
      <c r="G3" s="154"/>
      <c r="H3" s="154"/>
    </row>
    <row r="4" spans="1:8" s="1" customFormat="1" x14ac:dyDescent="0.2">
      <c r="A4" s="155" t="s">
        <v>0</v>
      </c>
      <c r="B4" s="155" t="s">
        <v>1</v>
      </c>
      <c r="C4" s="155" t="s">
        <v>67</v>
      </c>
      <c r="D4" s="155" t="s">
        <v>2</v>
      </c>
      <c r="E4" s="157" t="s">
        <v>3</v>
      </c>
      <c r="F4" s="158"/>
      <c r="G4" s="155" t="s">
        <v>4</v>
      </c>
      <c r="H4" s="155" t="s">
        <v>5</v>
      </c>
    </row>
    <row r="5" spans="1:8" s="1" customFormat="1" ht="25.5" customHeight="1" x14ac:dyDescent="0.2">
      <c r="A5" s="156"/>
      <c r="B5" s="156"/>
      <c r="C5" s="156"/>
      <c r="D5" s="156"/>
      <c r="E5" s="7" t="s">
        <v>66</v>
      </c>
      <c r="F5" s="7" t="s">
        <v>65</v>
      </c>
      <c r="G5" s="156"/>
      <c r="H5" s="156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44" t="s">
        <v>238</v>
      </c>
      <c r="C7" s="145"/>
      <c r="D7" s="145"/>
      <c r="E7" s="145"/>
      <c r="F7" s="145"/>
      <c r="G7" s="146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41">
        <v>1.44</v>
      </c>
      <c r="F8" s="142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'!$D$17</f>
        <v>26077.71</v>
      </c>
      <c r="H9" s="8">
        <f>G9*F9</f>
        <v>539996.35651199997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41">
        <v>1.44</v>
      </c>
      <c r="F11" s="142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26077.71</v>
      </c>
      <c r="H12" s="8">
        <f>G12*F12</f>
        <v>2819021.3131679995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41">
        <v>180</v>
      </c>
      <c r="F19" s="142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41">
        <v>1.44</v>
      </c>
      <c r="F20" s="142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26077.71</v>
      </c>
      <c r="H21" s="8">
        <f>G21*F21</f>
        <v>613973.60424000002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41">
        <v>180</v>
      </c>
      <c r="F26" s="142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52">
        <v>0.36</v>
      </c>
      <c r="F27" s="153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26077.71</v>
      </c>
      <c r="H28" s="8">
        <f>G28*F28</f>
        <v>333273.13379999995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41">
        <v>45.36</v>
      </c>
      <c r="F35" s="142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41">
        <v>45.36</v>
      </c>
      <c r="F36" s="142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41">
        <v>0.04</v>
      </c>
      <c r="F37" s="142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26077.71</v>
      </c>
      <c r="H38" s="8">
        <f>G38*F38</f>
        <v>40576.91676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41">
        <v>4.68</v>
      </c>
      <c r="F45" s="142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41">
        <v>0.04</v>
      </c>
      <c r="F46" s="142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26077.71</v>
      </c>
      <c r="H47" s="8">
        <f>G47*F47</f>
        <v>26599.264199999998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41">
        <v>4.68</v>
      </c>
      <c r="F52" s="142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41">
        <v>0.4</v>
      </c>
      <c r="F53" s="142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26077.71</v>
      </c>
      <c r="H54" s="8">
        <f t="shared" ref="H54:H59" si="7">G54*F54</f>
        <v>477743.64720000001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41">
        <v>6</v>
      </c>
      <c r="F60" s="142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41">
        <v>0.4</v>
      </c>
      <c r="F61" s="142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26077.71</v>
      </c>
      <c r="H62" s="8">
        <f>G62*F62</f>
        <v>317104.95360000001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41">
        <v>6</v>
      </c>
      <c r="F67" s="142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41">
        <v>0.25</v>
      </c>
      <c r="F68" s="142"/>
      <c r="G68" s="15"/>
      <c r="H68" s="2"/>
      <c r="K68" s="143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0.144425</v>
      </c>
      <c r="G69" s="71">
        <f>G9</f>
        <v>26077.71</v>
      </c>
      <c r="H69" s="8">
        <f>G69*F69</f>
        <v>3766.2732667499999</v>
      </c>
      <c r="K69" s="143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7.2499999999999995E-2</v>
      </c>
      <c r="G70" s="9">
        <v>151969</v>
      </c>
      <c r="H70" s="8">
        <f>G70*F70</f>
        <v>11017.752499999999</v>
      </c>
      <c r="K70" s="143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47">
        <v>0.25</v>
      </c>
      <c r="F71" s="148"/>
      <c r="G71" s="52"/>
      <c r="H71" s="53"/>
      <c r="K71" s="143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4.8000000000000001E-2</v>
      </c>
      <c r="G72" s="58">
        <v>151969</v>
      </c>
      <c r="H72" s="59">
        <f>G72*F72</f>
        <v>7294.5119999999997</v>
      </c>
      <c r="K72" s="143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198.332425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5172055.4627467496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275712.79450000002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'!$D$16</f>
        <v>0.05</v>
      </c>
      <c r="F78" s="62"/>
      <c r="G78" s="62"/>
      <c r="H78" s="63">
        <f>H77*E78</f>
        <v>706094.73391999991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20275757.669566747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'!$D$15</f>
        <v>0.18110000000000001</v>
      </c>
      <c r="F81" s="62"/>
      <c r="G81" s="62"/>
      <c r="H81" s="63">
        <f>H79*E81</f>
        <v>3671939.7139585381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23947697.383525286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'!$D$18</f>
        <v>0.12</v>
      </c>
      <c r="F84" s="62"/>
      <c r="G84" s="62"/>
      <c r="H84" s="63">
        <f>H82*E84</f>
        <v>2873723.6860230342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26821421.06954832</v>
      </c>
    </row>
    <row r="86" spans="1:10" s="1" customFormat="1" x14ac:dyDescent="0.2">
      <c r="A86" s="38"/>
      <c r="B86" s="149" t="s">
        <v>205</v>
      </c>
      <c r="C86" s="150"/>
      <c r="D86" s="150"/>
      <c r="E86" s="150"/>
      <c r="F86" s="150"/>
      <c r="G86" s="151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41">
        <v>1.44</v>
      </c>
      <c r="F87" s="142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26077.71</v>
      </c>
      <c r="H88" s="8">
        <f>G88*F88</f>
        <v>2781844.9297919995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41">
        <v>1.44</v>
      </c>
      <c r="F91" s="142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26077.71</v>
      </c>
      <c r="H92" s="8">
        <f>G92*F92</f>
        <v>1446874.7994719998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41">
        <v>158.4</v>
      </c>
      <c r="F99" s="142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41">
        <v>0.04</v>
      </c>
      <c r="F100" s="142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26077.71</v>
      </c>
      <c r="H101" s="8">
        <f>G101*F101</f>
        <v>40576.91676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41">
        <v>4.68</v>
      </c>
      <c r="F108" s="142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41">
        <v>0.04</v>
      </c>
      <c r="F109" s="142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26077.71</v>
      </c>
      <c r="H110" s="8">
        <f>G110*F110</f>
        <v>26599.264199999998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41">
        <v>4.68</v>
      </c>
      <c r="F115" s="142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41">
        <v>0.4</v>
      </c>
      <c r="F116" s="142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26077.71</v>
      </c>
      <c r="H117" s="8">
        <f t="shared" ref="H117:H122" si="13">G117*F117</f>
        <v>477743.64720000001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41">
        <v>6</v>
      </c>
      <c r="F123" s="142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41">
        <v>0.4</v>
      </c>
      <c r="F124" s="142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26077.71</v>
      </c>
      <c r="H125" s="8">
        <f>G125*F125</f>
        <v>317104.95360000001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41">
        <v>6</v>
      </c>
      <c r="F130" s="142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52">
        <v>0.3</v>
      </c>
      <c r="F131" s="153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26077.71</v>
      </c>
      <c r="H132" s="8">
        <f t="shared" ref="H132:H137" si="15">G132*F132</f>
        <v>162724.91039999999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41">
        <v>0.3</v>
      </c>
      <c r="F138" s="142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26077.71</v>
      </c>
      <c r="H139" s="8">
        <f>G139*F139</f>
        <v>49599.804419999993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41">
        <v>0.25</v>
      </c>
      <c r="F143" s="142"/>
      <c r="G143" s="15"/>
      <c r="H143" s="2"/>
      <c r="K143" s="143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0.144425</v>
      </c>
      <c r="G144" s="71">
        <f>G9</f>
        <v>26077.71</v>
      </c>
      <c r="H144" s="8">
        <f>G144*F144</f>
        <v>3766.2732667499999</v>
      </c>
      <c r="K144" s="143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7.2499999999999995E-2</v>
      </c>
      <c r="G145" s="9">
        <v>151969</v>
      </c>
      <c r="H145" s="8">
        <f>G145*F145</f>
        <v>11017.752499999999</v>
      </c>
      <c r="K145" s="143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41">
        <v>0.25</v>
      </c>
      <c r="F146" s="142"/>
      <c r="G146" s="15"/>
      <c r="H146" s="2"/>
      <c r="K146" s="143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4.8000000000000001E-2</v>
      </c>
      <c r="G147" s="9">
        <v>151969</v>
      </c>
      <c r="H147" s="8">
        <f>G147*F147</f>
        <v>7294.5119999999997</v>
      </c>
      <c r="K147" s="143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203.50082499999999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5306835.4991107499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419064.35590000002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'!$D$16</f>
        <v>0.05</v>
      </c>
      <c r="F153" s="51"/>
      <c r="G153" s="51"/>
      <c r="H153" s="53">
        <f>H152*E153</f>
        <v>857959.03112000006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23743039.508530751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'!$D$15</f>
        <v>0.18110000000000001</v>
      </c>
      <c r="F156" s="62"/>
      <c r="G156" s="62"/>
      <c r="H156" s="63">
        <f>H154*E156</f>
        <v>4299864.4549949188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28042903.963525668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'!$D$18</f>
        <v>0.12</v>
      </c>
      <c r="F159" s="62"/>
      <c r="G159" s="62"/>
      <c r="H159" s="63">
        <f>H157*E159</f>
        <v>3365148.47562308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31408052.439148746</v>
      </c>
    </row>
    <row r="161" spans="1:8" s="1" customFormat="1" ht="12.75" customHeight="1" x14ac:dyDescent="0.2">
      <c r="A161" s="38"/>
      <c r="B161" s="149" t="s">
        <v>150</v>
      </c>
      <c r="C161" s="150"/>
      <c r="D161" s="150"/>
      <c r="E161" s="150"/>
      <c r="F161" s="150"/>
      <c r="G161" s="151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41">
        <v>1.41</v>
      </c>
      <c r="F162" s="142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34.389899999999997</v>
      </c>
      <c r="G163" s="71">
        <f>G9</f>
        <v>26077.71</v>
      </c>
      <c r="H163" s="8">
        <f>G163*F163</f>
        <v>896809.83912899985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0.88829999999999998</v>
      </c>
      <c r="G164" s="9">
        <v>2356</v>
      </c>
      <c r="H164" s="8">
        <f>G164*F164</f>
        <v>2092.8348000000001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2.0444999999999998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41">
        <v>1.41</v>
      </c>
      <c r="F166" s="142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66.59429999999999</v>
      </c>
      <c r="G167" s="71">
        <f>G9</f>
        <v>26077.71</v>
      </c>
      <c r="H167" s="8">
        <f>G167*F167</f>
        <v>1736626.8430529996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0.70499999999999996</v>
      </c>
      <c r="G168" s="9">
        <v>252064</v>
      </c>
      <c r="H168" s="8">
        <f t="shared" ref="H168:H179" si="17">G168*F168</f>
        <v>177705.12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0.40889999999999993</v>
      </c>
      <c r="G169" s="9">
        <v>252064</v>
      </c>
      <c r="H169" s="8">
        <f t="shared" si="17"/>
        <v>103068.96959999998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0.56399999999999995</v>
      </c>
      <c r="G170" s="9">
        <v>107733</v>
      </c>
      <c r="H170" s="8">
        <f t="shared" si="17"/>
        <v>60761.411999999997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2.8199999999999999E-2</v>
      </c>
      <c r="G171" s="9">
        <v>485000</v>
      </c>
      <c r="H171" s="8">
        <f t="shared" si="17"/>
        <v>13677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183.29999999999998</v>
      </c>
      <c r="G172" s="9">
        <v>33679</v>
      </c>
      <c r="H172" s="8">
        <f t="shared" si="17"/>
        <v>6173360.6999999993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5.64E-3</v>
      </c>
      <c r="G173" s="9">
        <v>26000000</v>
      </c>
      <c r="H173" s="8">
        <f t="shared" si="17"/>
        <v>146640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1.9739999999999997E-4</v>
      </c>
      <c r="G174" s="9">
        <v>17000000</v>
      </c>
      <c r="H174" s="8">
        <f t="shared" si="17"/>
        <v>3355.7999999999997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0.14099999999999999</v>
      </c>
      <c r="G175" s="9">
        <v>15000</v>
      </c>
      <c r="H175" s="8">
        <f t="shared" si="17"/>
        <v>2115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2.2277999999999998</v>
      </c>
      <c r="G176" s="9">
        <v>16000</v>
      </c>
      <c r="H176" s="8">
        <f t="shared" si="17"/>
        <v>35644.799999999996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3.807E-2</v>
      </c>
      <c r="G177" s="9">
        <v>3500000</v>
      </c>
      <c r="H177" s="8">
        <f t="shared" si="17"/>
        <v>133245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2.8199999999999999E-2</v>
      </c>
      <c r="G178" s="9">
        <v>15000000</v>
      </c>
      <c r="H178" s="8">
        <f t="shared" si="17"/>
        <v>423000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28.2</v>
      </c>
      <c r="G179" s="9">
        <v>5000</v>
      </c>
      <c r="H179" s="8">
        <f t="shared" si="17"/>
        <v>141000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41">
        <v>0.43</v>
      </c>
      <c r="F180" s="142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48.482500000000002</v>
      </c>
      <c r="G181" s="71">
        <f>G9</f>
        <v>26077.71</v>
      </c>
      <c r="H181" s="8">
        <f t="shared" ref="H181:H186" si="19">G181*F181</f>
        <v>1264312.5750750001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8.6000000000000007E-2</v>
      </c>
      <c r="G182" s="9">
        <v>252064</v>
      </c>
      <c r="H182" s="8">
        <f t="shared" si="19"/>
        <v>21677.504000000001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3.0100000000000002E-2</v>
      </c>
      <c r="G183" s="9">
        <v>107733</v>
      </c>
      <c r="H183" s="8">
        <f t="shared" si="19"/>
        <v>3242.7633000000001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1.72E-3</v>
      </c>
      <c r="G184" s="9">
        <v>17000000</v>
      </c>
      <c r="H184" s="8">
        <f t="shared" si="19"/>
        <v>29240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5.1599999999999997E-3</v>
      </c>
      <c r="G185" s="9">
        <v>6500000</v>
      </c>
      <c r="H185" s="8">
        <f t="shared" si="19"/>
        <v>33540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0.24509999999999998</v>
      </c>
      <c r="G186" s="9">
        <v>15000000</v>
      </c>
      <c r="H186" s="8">
        <f t="shared" si="19"/>
        <v>3676500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41">
        <v>0.04</v>
      </c>
      <c r="F187" s="142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26077.71</v>
      </c>
      <c r="H188" s="8">
        <f>G188*F188</f>
        <v>40576.91676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41">
        <v>4.68</v>
      </c>
      <c r="F195" s="142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41">
        <v>0.04</v>
      </c>
      <c r="F196" s="142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26077.71</v>
      </c>
      <c r="H197" s="8">
        <f>G197*F197</f>
        <v>26599.264199999998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41">
        <v>4.68</v>
      </c>
      <c r="F202" s="142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41">
        <v>0.4</v>
      </c>
      <c r="F203" s="142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26077.71</v>
      </c>
      <c r="H204" s="8">
        <f t="shared" ref="H204:H209" si="23">G204*F204</f>
        <v>477743.64720000001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41">
        <v>6</v>
      </c>
      <c r="F210" s="142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41">
        <v>0.4</v>
      </c>
      <c r="F211" s="142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26077.71</v>
      </c>
      <c r="H212" s="8">
        <f>G212*F212</f>
        <v>317104.95360000001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41">
        <v>6</v>
      </c>
      <c r="F217" s="142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52">
        <v>0.34</v>
      </c>
      <c r="F218" s="153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7.072000000000001</v>
      </c>
      <c r="G219" s="71">
        <f>G9</f>
        <v>26077.71</v>
      </c>
      <c r="H219" s="8">
        <f t="shared" ref="H219:H224" si="25">G219*F219</f>
        <v>184421.56512000001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5.7800000000000011E-2</v>
      </c>
      <c r="G220" s="9">
        <v>27817</v>
      </c>
      <c r="H220" s="8">
        <f t="shared" si="25"/>
        <v>1607.8226000000004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3.4000000000000002E-2</v>
      </c>
      <c r="G221" s="9">
        <v>107733</v>
      </c>
      <c r="H221" s="8">
        <f t="shared" si="25"/>
        <v>3662.9220000000005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2.0400000000000001E-3</v>
      </c>
      <c r="G222" s="9">
        <v>17000000</v>
      </c>
      <c r="H222" s="8">
        <f t="shared" si="25"/>
        <v>34680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0.10200000000000001</v>
      </c>
      <c r="G223" s="9">
        <v>4200000</v>
      </c>
      <c r="H223" s="8">
        <f t="shared" si="25"/>
        <v>428400.00000000006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0.72760000000000014</v>
      </c>
      <c r="G224" s="9">
        <v>4200000</v>
      </c>
      <c r="H224" s="8">
        <f t="shared" si="25"/>
        <v>3055920.0000000005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41">
        <v>0.33</v>
      </c>
      <c r="F225" s="142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2.0922000000000001</v>
      </c>
      <c r="G226" s="71">
        <f>G9</f>
        <v>26077.71</v>
      </c>
      <c r="H226" s="8">
        <f>G226*F226</f>
        <v>54559.784862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3.3E-4</v>
      </c>
      <c r="G227" s="9">
        <v>21612000</v>
      </c>
      <c r="H227" s="8">
        <f>G227*F227</f>
        <v>7131.96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3.96E-3</v>
      </c>
      <c r="G228" s="9">
        <v>15658000</v>
      </c>
      <c r="H228" s="8">
        <f>G228*F228</f>
        <v>62005.68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3.3000000000000002E-2</v>
      </c>
      <c r="G229" s="9">
        <v>7500</v>
      </c>
      <c r="H229" s="8">
        <f>G229*F229</f>
        <v>247.5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41">
        <v>0.245</v>
      </c>
      <c r="F230" s="142"/>
      <c r="G230" s="15"/>
      <c r="H230" s="2"/>
      <c r="K230" s="143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0.14153649999999998</v>
      </c>
      <c r="G231" s="71">
        <f>G9</f>
        <v>26077.71</v>
      </c>
      <c r="H231" s="8">
        <f>G231*F231</f>
        <v>3690.9478014149995</v>
      </c>
      <c r="K231" s="143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7.1049999999999988E-2</v>
      </c>
      <c r="G232" s="9">
        <v>151969</v>
      </c>
      <c r="H232" s="8">
        <f>G232*F232</f>
        <v>10797.397449999999</v>
      </c>
      <c r="K232" s="143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41">
        <v>0.245</v>
      </c>
      <c r="F233" s="142"/>
      <c r="G233" s="15"/>
      <c r="H233" s="2"/>
      <c r="K233" s="143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4.7039999999999998E-2</v>
      </c>
      <c r="G234" s="9">
        <v>151969</v>
      </c>
      <c r="H234" s="8">
        <f>G234*F234</f>
        <v>7148.62176</v>
      </c>
      <c r="K234" s="143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191.82843650000001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5002446.3368004151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412640.42910999997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15288966.662400002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'!$D$16</f>
        <v>0.05</v>
      </c>
      <c r="F240" s="3"/>
      <c r="G240" s="3"/>
      <c r="H240" s="2">
        <f>H239*E240</f>
        <v>764448.33312000008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21468501.761430416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'!$D$15</f>
        <v>0.18110000000000001</v>
      </c>
      <c r="F243" s="62"/>
      <c r="G243" s="62"/>
      <c r="H243" s="63">
        <f>H241*E243</f>
        <v>3887945.6689950489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25356447.430425465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'!$D$18</f>
        <v>0.12</v>
      </c>
      <c r="F246" s="62"/>
      <c r="G246" s="62"/>
      <c r="H246" s="63">
        <f>H244*E246</f>
        <v>3042773.6916510556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28399221.122076519</v>
      </c>
    </row>
    <row r="248" spans="1:8" s="1" customFormat="1" x14ac:dyDescent="0.2">
      <c r="A248" s="38"/>
      <c r="B248" s="144" t="s">
        <v>95</v>
      </c>
      <c r="C248" s="145"/>
      <c r="D248" s="145"/>
      <c r="E248" s="145"/>
      <c r="F248" s="145"/>
      <c r="G248" s="146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52">
        <v>0.23</v>
      </c>
      <c r="F249" s="153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0.86710000000000009</v>
      </c>
      <c r="G250" s="71">
        <f>G9</f>
        <v>26077.71</v>
      </c>
      <c r="H250" s="8">
        <f>G250*F250</f>
        <v>22611.982341000003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41">
        <v>0.3</v>
      </c>
      <c r="F252" s="142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26077.71</v>
      </c>
      <c r="H253" s="8">
        <f>G253*F253</f>
        <v>89107.535069999998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41">
        <v>0.31</v>
      </c>
      <c r="F256" s="142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22.722999999999999</v>
      </c>
      <c r="G257" s="71">
        <f>'Приложение '!D17</f>
        <v>26077.71</v>
      </c>
      <c r="H257" s="8">
        <f>G257*F257</f>
        <v>592563.80432999996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9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41">
        <v>0.66</v>
      </c>
      <c r="F266" s="142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26077.71</v>
      </c>
      <c r="H267" s="8">
        <f>G267*F267</f>
        <v>1055568.329838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52">
        <v>4.1000000000000002E-2</v>
      </c>
      <c r="F276" s="153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0.76751999999999998</v>
      </c>
      <c r="G277" s="71">
        <f>G9</f>
        <v>26077.71</v>
      </c>
      <c r="H277" s="8">
        <f>G277*F277</f>
        <v>20015.163979199999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52">
        <v>0.3</v>
      </c>
      <c r="F282" s="153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26077.71</v>
      </c>
      <c r="H283" s="8">
        <f>G283*F283</f>
        <v>331708.47119999997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41">
        <v>30.6</v>
      </c>
      <c r="F288" s="142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52">
        <v>0.23</v>
      </c>
      <c r="F289" s="153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1.5318000000000001</v>
      </c>
      <c r="G290" s="71">
        <f>G9</f>
        <v>26077.71</v>
      </c>
      <c r="H290" s="8">
        <f>G290*F290</f>
        <v>39945.836177999998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41">
        <v>0.2</v>
      </c>
      <c r="F301" s="142"/>
      <c r="G301" s="15"/>
      <c r="H301" s="2"/>
      <c r="K301" s="143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0.11554</v>
      </c>
      <c r="G302" s="71">
        <f>G9</f>
        <v>26077.71</v>
      </c>
      <c r="H302" s="8">
        <f>G302*F302</f>
        <v>3013.0186134</v>
      </c>
      <c r="K302" s="143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43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41">
        <v>0.2</v>
      </c>
      <c r="F304" s="142"/>
      <c r="G304" s="15"/>
      <c r="H304" s="2"/>
      <c r="K304" s="143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43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82.619759999999999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2154534.1415495998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46331.487530000006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6076512.574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'!$D$16</f>
        <v>0.05</v>
      </c>
      <c r="F311" s="3"/>
      <c r="G311" s="3"/>
      <c r="H311" s="2">
        <f>H310*E311</f>
        <v>303825.6287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8581203.8317795992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'!$D$15</f>
        <v>0.18110000000000001</v>
      </c>
      <c r="F314" s="62"/>
      <c r="G314" s="62"/>
      <c r="H314" s="63">
        <f>H312*E314</f>
        <v>1554056.0139352856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10135259.845714886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'!$D$18</f>
        <v>0.12</v>
      </c>
      <c r="F317" s="62"/>
      <c r="G317" s="62"/>
      <c r="H317" s="63">
        <f>H315*E317</f>
        <v>1216231.1814857863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11351491.027200673</v>
      </c>
    </row>
    <row r="319" spans="1:14" s="1" customFormat="1" x14ac:dyDescent="0.2">
      <c r="A319" s="38"/>
      <c r="B319" s="144" t="s">
        <v>237</v>
      </c>
      <c r="C319" s="145"/>
      <c r="D319" s="145"/>
      <c r="E319" s="145"/>
      <c r="F319" s="145"/>
      <c r="G319" s="146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41">
        <v>0.01</v>
      </c>
      <c r="F320" s="142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26077.71</v>
      </c>
      <c r="H321" s="8">
        <f>G321*F321</f>
        <v>40159.6734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41">
        <v>1</v>
      </c>
      <c r="F322" s="142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26077.71</v>
      </c>
      <c r="H323" s="8">
        <f>G323*F323</f>
        <v>65194.274999999994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41">
        <v>0.01</v>
      </c>
      <c r="F332" s="142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26077.71</v>
      </c>
      <c r="H333" s="8">
        <f>G333*F333</f>
        <v>10600.589114999999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41">
        <v>0.01</v>
      </c>
      <c r="F338" s="142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26077.71</v>
      </c>
      <c r="H339" s="8">
        <f>G339*F339</f>
        <v>2086.2168000000001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41">
        <v>1</v>
      </c>
      <c r="F343" s="142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26077.71</v>
      </c>
      <c r="H344" s="8">
        <f>G344*F344</f>
        <v>65194.274999999994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41">
        <v>0.01</v>
      </c>
      <c r="F353" s="142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26077.71</v>
      </c>
      <c r="H354" s="8">
        <f>G354*F354</f>
        <v>10303.303221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41">
        <v>0.01</v>
      </c>
      <c r="F359" s="142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26077.71</v>
      </c>
      <c r="H360" s="8">
        <f>G360*F360</f>
        <v>2086.2168000000001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41">
        <v>0.01</v>
      </c>
      <c r="F364" s="142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26077.71</v>
      </c>
      <c r="H365" s="8">
        <f>G365*F365</f>
        <v>38855.787899999996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41">
        <v>1</v>
      </c>
      <c r="F375" s="142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41">
        <v>0.01</v>
      </c>
      <c r="F376" s="142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41">
        <v>1</v>
      </c>
      <c r="F377" s="142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41">
        <v>0.01</v>
      </c>
      <c r="F378" s="142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26077.71</v>
      </c>
      <c r="H379" s="8">
        <f>G379*F379</f>
        <v>18515.1741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41">
        <v>0.19850000000000001</v>
      </c>
      <c r="F383" s="142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41">
        <v>2</v>
      </c>
      <c r="F384" s="142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41">
        <v>1</v>
      </c>
      <c r="F385" s="142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38"/>
      <c r="C386" s="139"/>
      <c r="D386" s="139"/>
      <c r="E386" s="139"/>
      <c r="F386" s="139"/>
      <c r="G386" s="140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252995.51133599997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1477393.8048360001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'!$D$15</f>
        <v>0.18110000000000001</v>
      </c>
      <c r="F395" s="62"/>
      <c r="G395" s="62"/>
      <c r="H395" s="63">
        <f>H393*E395</f>
        <v>267556.01805579965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1744949.8228917997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'!$D$18</f>
        <v>0.12</v>
      </c>
      <c r="F398" s="62"/>
      <c r="G398" s="62"/>
      <c r="H398" s="63">
        <f>H396*E398</f>
        <v>209393.97874701596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1954343.8016388158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35" t="s">
        <v>304</v>
      </c>
      <c r="B401" s="136"/>
      <c r="C401" s="136"/>
      <c r="D401" s="136"/>
      <c r="E401" s="136"/>
      <c r="F401" s="136"/>
      <c r="G401" s="136"/>
      <c r="H401" s="137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685.9830465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17888866.951543514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1365976.23554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53610527.037199996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'!$D$16</f>
        <v>0.05</v>
      </c>
      <c r="F408" s="3"/>
      <c r="G408" s="3"/>
      <c r="H408" s="2">
        <f>H407*E408</f>
        <v>2680526.3518599998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75545896.576143518</v>
      </c>
    </row>
    <row r="410" spans="1:8" s="1" customFormat="1" x14ac:dyDescent="0.2">
      <c r="A410" s="34"/>
      <c r="B410" s="138"/>
      <c r="C410" s="139"/>
      <c r="D410" s="139"/>
      <c r="E410" s="139"/>
      <c r="F410" s="139"/>
      <c r="G410" s="140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'!$D$15</f>
        <v>0.18110000000000001</v>
      </c>
      <c r="F411" s="3"/>
      <c r="G411" s="3"/>
      <c r="H411" s="2">
        <f>H409*E411</f>
        <v>13681361.869939592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89227258.446083114</v>
      </c>
    </row>
    <row r="413" spans="1:8" s="1" customFormat="1" x14ac:dyDescent="0.2">
      <c r="A413" s="34"/>
      <c r="B413" s="138"/>
      <c r="C413" s="139"/>
      <c r="D413" s="139"/>
      <c r="E413" s="139"/>
      <c r="F413" s="139"/>
      <c r="G413" s="140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'!$D$18</f>
        <v>0.12</v>
      </c>
      <c r="F414" s="3"/>
      <c r="G414" s="3"/>
      <c r="H414" s="2">
        <f>H412*E414</f>
        <v>10707271.013529973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99934529.459613085</v>
      </c>
    </row>
  </sheetData>
  <sheetProtection algorithmName="SHA-512" hashValue="PMA6M88GiROZuGSNJSnCJDmB8hkQqg/l/6gxFDyLI115ANGINnj3Nw4k/Yn/4zssRSFK54ejyn5CshnnGi7P9Q==" saltValue="KJ9XTDHZSmzE9kMpaYyY9A==" spinCount="100000" sheet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zoomScale="90" zoomScaleNormal="90" workbookViewId="0">
      <selection activeCell="A22" sqref="A22:H41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7"/>
      <c r="B1" s="98" t="s">
        <v>239</v>
      </c>
      <c r="C1" s="99"/>
      <c r="D1" s="99"/>
      <c r="E1" s="99"/>
      <c r="F1" s="99"/>
      <c r="G1" s="99"/>
      <c r="H1" s="99"/>
      <c r="I1" s="99"/>
    </row>
    <row r="2" spans="1:9" ht="15.75" x14ac:dyDescent="0.25">
      <c r="A2" s="100"/>
      <c r="B2" s="98" t="s">
        <v>340</v>
      </c>
      <c r="C2" s="99"/>
      <c r="D2" s="99"/>
      <c r="E2" s="99"/>
      <c r="F2" s="99"/>
      <c r="G2" s="99"/>
      <c r="H2" s="99"/>
      <c r="I2" s="99"/>
    </row>
    <row r="3" spans="1:9" ht="16.5" thickBot="1" x14ac:dyDescent="0.3">
      <c r="A3" s="100"/>
      <c r="B3" s="98"/>
      <c r="C3" s="99"/>
      <c r="D3" s="99"/>
      <c r="E3" s="99"/>
      <c r="F3" s="99"/>
      <c r="G3" s="99"/>
      <c r="H3" s="99"/>
      <c r="I3" s="99"/>
    </row>
    <row r="4" spans="1:9" ht="63.75" thickBot="1" x14ac:dyDescent="0.25">
      <c r="A4" s="101"/>
      <c r="B4" s="102" t="s">
        <v>331</v>
      </c>
      <c r="C4" s="103" t="s">
        <v>243</v>
      </c>
      <c r="D4" s="103" t="s">
        <v>332</v>
      </c>
      <c r="E4" s="103" t="s">
        <v>333</v>
      </c>
      <c r="F4" s="106" t="s">
        <v>334</v>
      </c>
      <c r="G4" s="103" t="s">
        <v>335</v>
      </c>
      <c r="H4" s="103" t="s">
        <v>336</v>
      </c>
      <c r="I4" s="106" t="s">
        <v>337</v>
      </c>
    </row>
    <row r="5" spans="1:9" ht="32.25" thickBot="1" x14ac:dyDescent="0.25">
      <c r="A5" s="104" t="s">
        <v>242</v>
      </c>
      <c r="B5" s="105" t="s">
        <v>306</v>
      </c>
      <c r="C5" s="111">
        <v>5</v>
      </c>
      <c r="D5" s="112">
        <f>'F5'!$H$82</f>
        <v>23947697.383525286</v>
      </c>
      <c r="E5" s="113">
        <f>'F5'!H84</f>
        <v>2873723.6860230342</v>
      </c>
      <c r="F5" s="107">
        <f>'F5'!H85</f>
        <v>26821421.06954832</v>
      </c>
      <c r="G5" s="114">
        <f t="shared" ref="G5:G8" si="0">D5*C5</f>
        <v>119738486.91762643</v>
      </c>
      <c r="H5" s="115">
        <f>G5*$D$18</f>
        <v>14368618.430115171</v>
      </c>
      <c r="I5" s="115">
        <f t="shared" ref="I5:I9" si="1">H5+G5</f>
        <v>134107105.3477416</v>
      </c>
    </row>
    <row r="6" spans="1:9" ht="32.25" thickBot="1" x14ac:dyDescent="0.25">
      <c r="A6" s="104" t="s">
        <v>244</v>
      </c>
      <c r="B6" s="105" t="s">
        <v>307</v>
      </c>
      <c r="C6" s="111">
        <v>2</v>
      </c>
      <c r="D6" s="112">
        <f>'F5'!$H$157</f>
        <v>28042903.963525668</v>
      </c>
      <c r="E6" s="113">
        <f>'F5'!H159</f>
        <v>3365148.47562308</v>
      </c>
      <c r="F6" s="107">
        <f>'F5'!H160</f>
        <v>31408052.439148746</v>
      </c>
      <c r="G6" s="114">
        <f t="shared" si="0"/>
        <v>56085807.927051336</v>
      </c>
      <c r="H6" s="115">
        <f t="shared" ref="H6:H8" si="2">G6*$D$18</f>
        <v>6730296.9512461601</v>
      </c>
      <c r="I6" s="115">
        <f t="shared" si="1"/>
        <v>62816104.878297493</v>
      </c>
    </row>
    <row r="7" spans="1:9" ht="32.25" thickBot="1" x14ac:dyDescent="0.25">
      <c r="A7" s="104" t="s">
        <v>245</v>
      </c>
      <c r="B7" s="105" t="s">
        <v>258</v>
      </c>
      <c r="C7" s="111">
        <v>6</v>
      </c>
      <c r="D7" s="112">
        <f>'F5'!$H$244</f>
        <v>25356447.430425465</v>
      </c>
      <c r="E7" s="113">
        <f>'F5'!H246</f>
        <v>3042773.6916510556</v>
      </c>
      <c r="F7" s="107">
        <f>'F5'!H247</f>
        <v>28399221.122076519</v>
      </c>
      <c r="G7" s="116">
        <f t="shared" si="0"/>
        <v>152138684.58255279</v>
      </c>
      <c r="H7" s="115">
        <f t="shared" si="2"/>
        <v>18256642.149906334</v>
      </c>
      <c r="I7" s="115">
        <f t="shared" si="1"/>
        <v>170395326.73245913</v>
      </c>
    </row>
    <row r="8" spans="1:9" ht="16.5" thickBot="1" x14ac:dyDescent="0.25">
      <c r="A8" s="104" t="s">
        <v>246</v>
      </c>
      <c r="B8" s="105" t="s">
        <v>308</v>
      </c>
      <c r="C8" s="111">
        <v>11</v>
      </c>
      <c r="D8" s="112">
        <f>'F5'!$H$315</f>
        <v>10135259.845714886</v>
      </c>
      <c r="E8" s="113">
        <f>'F5'!H317</f>
        <v>1216231.1814857863</v>
      </c>
      <c r="F8" s="107">
        <f>'F5'!H318</f>
        <v>11351491.027200673</v>
      </c>
      <c r="G8" s="116">
        <f t="shared" si="0"/>
        <v>111487858.30286375</v>
      </c>
      <c r="H8" s="115">
        <f t="shared" si="2"/>
        <v>13378542.99634365</v>
      </c>
      <c r="I8" s="115">
        <f t="shared" si="1"/>
        <v>124866401.29920739</v>
      </c>
    </row>
    <row r="9" spans="1:9" ht="16.5" thickBot="1" x14ac:dyDescent="0.25">
      <c r="A9" s="104" t="s">
        <v>247</v>
      </c>
      <c r="B9" s="105" t="s">
        <v>309</v>
      </c>
      <c r="C9" s="111">
        <v>4</v>
      </c>
      <c r="D9" s="112">
        <f>'F5'!$H$396</f>
        <v>1744949.8228917997</v>
      </c>
      <c r="E9" s="113">
        <f>'F5'!H398</f>
        <v>209393.97874701596</v>
      </c>
      <c r="F9" s="107">
        <f>'F5'!H399</f>
        <v>1954343.8016388158</v>
      </c>
      <c r="G9" s="114">
        <f>D9*C9</f>
        <v>6979799.2915671989</v>
      </c>
      <c r="H9" s="115">
        <f>G9*$D$18</f>
        <v>837575.91498806386</v>
      </c>
      <c r="I9" s="115">
        <f t="shared" si="1"/>
        <v>7817375.2065552631</v>
      </c>
    </row>
    <row r="10" spans="1:9" ht="19.5" thickBot="1" x14ac:dyDescent="0.3">
      <c r="A10" s="159" t="s">
        <v>310</v>
      </c>
      <c r="B10" s="160"/>
      <c r="C10" s="117">
        <f>SUM(C5:C9)</f>
        <v>28</v>
      </c>
      <c r="D10" s="118">
        <f>SUM(D5:D9)</f>
        <v>89227258.446083099</v>
      </c>
      <c r="E10" s="108">
        <f>SUM(E5:E9)</f>
        <v>10707271.013529973</v>
      </c>
      <c r="F10" s="108">
        <f>SUM(F5:F9)</f>
        <v>99934529.459613055</v>
      </c>
      <c r="G10" s="119">
        <f>SUM(G5:G9)</f>
        <v>446430637.02166152</v>
      </c>
      <c r="H10" s="120">
        <f>G10*D18</f>
        <v>53571676.442599379</v>
      </c>
      <c r="I10" s="120">
        <f>H10+G10</f>
        <v>500002313.46426088</v>
      </c>
    </row>
    <row r="11" spans="1:9" ht="15.75" x14ac:dyDescent="0.2">
      <c r="A11" s="99"/>
      <c r="B11" s="99"/>
      <c r="C11" s="99"/>
      <c r="D11" s="99"/>
      <c r="E11" s="99"/>
      <c r="F11" s="99"/>
      <c r="G11" s="121"/>
      <c r="H11" s="99"/>
      <c r="I11" s="99"/>
    </row>
    <row r="12" spans="1:9" ht="15.75" x14ac:dyDescent="0.2">
      <c r="A12" s="99"/>
      <c r="B12" s="99"/>
      <c r="C12" s="99"/>
      <c r="D12" s="99"/>
      <c r="E12" s="99"/>
      <c r="F12" s="99"/>
      <c r="G12" s="121"/>
      <c r="H12" s="99"/>
      <c r="I12" s="99"/>
    </row>
    <row r="13" spans="1:9" ht="18.75" x14ac:dyDescent="0.3">
      <c r="A13" s="122"/>
      <c r="B13" s="123" t="s">
        <v>339</v>
      </c>
      <c r="C13" s="124" t="s">
        <v>248</v>
      </c>
      <c r="D13" s="125"/>
      <c r="E13" s="124"/>
      <c r="F13" s="99"/>
      <c r="G13" s="121"/>
      <c r="H13" s="170" t="s">
        <v>240</v>
      </c>
      <c r="I13" s="171" t="s">
        <v>321</v>
      </c>
    </row>
    <row r="14" spans="1:9" ht="31.5" x14ac:dyDescent="0.2">
      <c r="A14" s="95" t="s">
        <v>249</v>
      </c>
      <c r="B14" s="95" t="s">
        <v>250</v>
      </c>
      <c r="C14" s="126"/>
      <c r="D14" s="95" t="s">
        <v>251</v>
      </c>
      <c r="E14" s="95" t="s">
        <v>252</v>
      </c>
      <c r="F14" s="161" t="s">
        <v>330</v>
      </c>
      <c r="G14" s="121"/>
      <c r="H14" s="99"/>
      <c r="I14" s="99"/>
    </row>
    <row r="15" spans="1:9" ht="15.75" x14ac:dyDescent="0.25">
      <c r="A15" s="127">
        <v>1</v>
      </c>
      <c r="B15" s="128" t="s">
        <v>253</v>
      </c>
      <c r="C15" s="129"/>
      <c r="D15" s="30">
        <v>0.18110000000000001</v>
      </c>
      <c r="E15" s="31">
        <f>INDEX(Лист1!$A$2:$C$16,MATCH($I$13,Лист1!$A$2:$A$16,0),3)</f>
        <v>0.18110000000000001</v>
      </c>
      <c r="F15" s="161"/>
      <c r="G15" s="130"/>
      <c r="H15" s="99"/>
      <c r="I15" s="99"/>
    </row>
    <row r="16" spans="1:9" ht="15.75" x14ac:dyDescent="0.2">
      <c r="A16" s="127">
        <v>2</v>
      </c>
      <c r="B16" s="128" t="s">
        <v>254</v>
      </c>
      <c r="C16" s="129"/>
      <c r="D16" s="30">
        <v>0.05</v>
      </c>
      <c r="E16" s="31">
        <v>0.05</v>
      </c>
      <c r="F16" s="161"/>
      <c r="G16" s="99"/>
      <c r="H16" s="99"/>
      <c r="I16" s="99"/>
    </row>
    <row r="17" spans="1:9" ht="15.75" x14ac:dyDescent="0.2">
      <c r="A17" s="127">
        <v>3</v>
      </c>
      <c r="B17" s="128" t="s">
        <v>255</v>
      </c>
      <c r="C17" s="129"/>
      <c r="D17" s="32">
        <v>26077.71</v>
      </c>
      <c r="E17" s="96">
        <f>INDEX(Лист1!$A$2:$C$16,MATCH($I$13,Лист1!$A$2:$A$16,0),2)</f>
        <v>26077.71</v>
      </c>
      <c r="F17" s="161"/>
      <c r="G17" s="99"/>
      <c r="H17" s="99"/>
      <c r="I17" s="99"/>
    </row>
    <row r="18" spans="1:9" ht="16.5" thickBot="1" x14ac:dyDescent="0.25">
      <c r="A18" s="131">
        <v>4</v>
      </c>
      <c r="B18" s="132" t="s">
        <v>256</v>
      </c>
      <c r="C18" s="133"/>
      <c r="D18" s="110">
        <v>0.12</v>
      </c>
      <c r="E18" s="33">
        <v>0.12</v>
      </c>
      <c r="F18" s="134"/>
      <c r="G18" s="99"/>
      <c r="H18" s="134"/>
      <c r="I18" s="134"/>
    </row>
    <row r="19" spans="1:9" x14ac:dyDescent="0.2">
      <c r="A19" s="99"/>
      <c r="B19" s="99"/>
      <c r="C19" s="99"/>
      <c r="D19" s="99"/>
      <c r="E19" s="99"/>
      <c r="F19" s="99"/>
      <c r="G19" s="134"/>
      <c r="H19" s="134"/>
      <c r="I19" s="134"/>
    </row>
    <row r="20" spans="1:9" ht="66.75" customHeight="1" x14ac:dyDescent="0.2">
      <c r="A20" s="162" t="s">
        <v>257</v>
      </c>
      <c r="B20" s="163"/>
      <c r="C20" s="163"/>
      <c r="D20" s="163"/>
      <c r="E20" s="163"/>
      <c r="F20" s="99"/>
      <c r="G20" s="134"/>
      <c r="H20" s="134"/>
      <c r="I20" s="134"/>
    </row>
    <row r="21" spans="1:9" ht="12.75" customHeight="1" x14ac:dyDescent="0.2">
      <c r="A21" s="168" t="s">
        <v>338</v>
      </c>
      <c r="B21" s="168"/>
      <c r="C21" s="168"/>
      <c r="D21" s="168"/>
      <c r="E21" s="168"/>
      <c r="F21" s="168"/>
      <c r="G21" s="168"/>
      <c r="H21" s="168"/>
      <c r="I21" s="99"/>
    </row>
    <row r="22" spans="1:9" ht="12.75" customHeight="1" x14ac:dyDescent="0.2">
      <c r="A22" s="169" t="s">
        <v>341</v>
      </c>
      <c r="B22" s="169"/>
      <c r="C22" s="169"/>
      <c r="D22" s="169"/>
      <c r="E22" s="169"/>
      <c r="F22" s="169"/>
      <c r="G22" s="169"/>
      <c r="H22" s="169"/>
      <c r="I22" s="99"/>
    </row>
    <row r="23" spans="1:9" ht="12.75" customHeight="1" x14ac:dyDescent="0.2">
      <c r="A23" s="169"/>
      <c r="B23" s="169"/>
      <c r="C23" s="169"/>
      <c r="D23" s="169"/>
      <c r="E23" s="169"/>
      <c r="F23" s="169"/>
      <c r="G23" s="169"/>
      <c r="H23" s="169"/>
      <c r="I23" s="99"/>
    </row>
    <row r="24" spans="1:9" ht="12.75" customHeight="1" x14ac:dyDescent="0.2">
      <c r="A24" s="169"/>
      <c r="B24" s="169"/>
      <c r="C24" s="169"/>
      <c r="D24" s="169"/>
      <c r="E24" s="169"/>
      <c r="F24" s="169"/>
      <c r="G24" s="169"/>
      <c r="H24" s="169"/>
      <c r="I24" s="99"/>
    </row>
    <row r="25" spans="1:9" ht="12.75" customHeight="1" x14ac:dyDescent="0.2">
      <c r="A25" s="169"/>
      <c r="B25" s="169"/>
      <c r="C25" s="169"/>
      <c r="D25" s="169"/>
      <c r="E25" s="169"/>
      <c r="F25" s="169"/>
      <c r="G25" s="169"/>
      <c r="H25" s="169"/>
      <c r="I25" s="99"/>
    </row>
    <row r="26" spans="1:9" ht="12.75" customHeight="1" x14ac:dyDescent="0.2">
      <c r="A26" s="169"/>
      <c r="B26" s="169"/>
      <c r="C26" s="169"/>
      <c r="D26" s="169"/>
      <c r="E26" s="169"/>
      <c r="F26" s="169"/>
      <c r="G26" s="169"/>
      <c r="H26" s="169"/>
      <c r="I26" s="99"/>
    </row>
    <row r="27" spans="1:9" ht="12.75" customHeight="1" x14ac:dyDescent="0.2">
      <c r="A27" s="169"/>
      <c r="B27" s="169"/>
      <c r="C27" s="169"/>
      <c r="D27" s="169"/>
      <c r="E27" s="169"/>
      <c r="F27" s="169"/>
      <c r="G27" s="169"/>
      <c r="H27" s="169"/>
      <c r="I27" s="99"/>
    </row>
    <row r="28" spans="1:9" ht="12.75" customHeight="1" x14ac:dyDescent="0.2">
      <c r="A28" s="169"/>
      <c r="B28" s="169"/>
      <c r="C28" s="169"/>
      <c r="D28" s="169"/>
      <c r="E28" s="169"/>
      <c r="F28" s="169"/>
      <c r="G28" s="169"/>
      <c r="H28" s="169"/>
      <c r="I28" s="99"/>
    </row>
    <row r="29" spans="1:9" ht="12.75" customHeight="1" x14ac:dyDescent="0.2">
      <c r="A29" s="169"/>
      <c r="B29" s="169"/>
      <c r="C29" s="169"/>
      <c r="D29" s="169"/>
      <c r="E29" s="169"/>
      <c r="F29" s="169"/>
      <c r="G29" s="169"/>
      <c r="H29" s="169"/>
      <c r="I29" s="99"/>
    </row>
    <row r="30" spans="1:9" ht="12.75" customHeight="1" x14ac:dyDescent="0.2">
      <c r="A30" s="169"/>
      <c r="B30" s="169"/>
      <c r="C30" s="169"/>
      <c r="D30" s="169"/>
      <c r="E30" s="169"/>
      <c r="F30" s="169"/>
      <c r="G30" s="169"/>
      <c r="H30" s="169"/>
      <c r="I30" s="99"/>
    </row>
    <row r="31" spans="1:9" ht="12.75" customHeight="1" x14ac:dyDescent="0.2">
      <c r="A31" s="169"/>
      <c r="B31" s="169"/>
      <c r="C31" s="169"/>
      <c r="D31" s="169"/>
      <c r="E31" s="169"/>
      <c r="F31" s="169"/>
      <c r="G31" s="169"/>
      <c r="H31" s="169"/>
      <c r="I31" s="99"/>
    </row>
    <row r="32" spans="1:9" ht="12.75" customHeight="1" x14ac:dyDescent="0.2">
      <c r="A32" s="169"/>
      <c r="B32" s="169"/>
      <c r="C32" s="169"/>
      <c r="D32" s="169"/>
      <c r="E32" s="169"/>
      <c r="F32" s="169"/>
      <c r="G32" s="169"/>
      <c r="H32" s="169"/>
      <c r="I32" s="99"/>
    </row>
    <row r="33" spans="1:10" ht="12.75" customHeight="1" x14ac:dyDescent="0.2">
      <c r="A33" s="169"/>
      <c r="B33" s="169"/>
      <c r="C33" s="169"/>
      <c r="D33" s="169"/>
      <c r="E33" s="169"/>
      <c r="F33" s="169"/>
      <c r="G33" s="169"/>
      <c r="H33" s="169"/>
      <c r="I33" s="99"/>
    </row>
    <row r="34" spans="1:10" ht="12.75" customHeight="1" x14ac:dyDescent="0.2">
      <c r="A34" s="169"/>
      <c r="B34" s="169"/>
      <c r="C34" s="169"/>
      <c r="D34" s="169"/>
      <c r="E34" s="169"/>
      <c r="F34" s="169"/>
      <c r="G34" s="169"/>
      <c r="H34" s="169"/>
      <c r="I34" s="99"/>
    </row>
    <row r="35" spans="1:10" ht="12.75" customHeight="1" x14ac:dyDescent="0.2">
      <c r="A35" s="169"/>
      <c r="B35" s="169"/>
      <c r="C35" s="169"/>
      <c r="D35" s="169"/>
      <c r="E35" s="169"/>
      <c r="F35" s="169"/>
      <c r="G35" s="169"/>
      <c r="H35" s="169"/>
      <c r="I35" s="99"/>
    </row>
    <row r="36" spans="1:10" ht="12.75" customHeight="1" x14ac:dyDescent="0.2">
      <c r="A36" s="169"/>
      <c r="B36" s="169"/>
      <c r="C36" s="169"/>
      <c r="D36" s="169"/>
      <c r="E36" s="169"/>
      <c r="F36" s="169"/>
      <c r="G36" s="169"/>
      <c r="H36" s="169"/>
      <c r="I36" s="99"/>
    </row>
    <row r="37" spans="1:10" ht="12.75" customHeight="1" x14ac:dyDescent="0.2">
      <c r="A37" s="169"/>
      <c r="B37" s="169"/>
      <c r="C37" s="169"/>
      <c r="D37" s="169"/>
      <c r="E37" s="169"/>
      <c r="F37" s="169"/>
      <c r="G37" s="169"/>
      <c r="H37" s="169"/>
      <c r="I37" s="99"/>
    </row>
    <row r="38" spans="1:10" ht="12.75" customHeight="1" x14ac:dyDescent="0.2">
      <c r="A38" s="169"/>
      <c r="B38" s="169"/>
      <c r="C38" s="169"/>
      <c r="D38" s="169"/>
      <c r="E38" s="169"/>
      <c r="F38" s="169"/>
      <c r="G38" s="169"/>
      <c r="H38" s="169"/>
      <c r="I38" s="99"/>
    </row>
    <row r="39" spans="1:10" ht="12.75" customHeight="1" x14ac:dyDescent="0.2">
      <c r="A39" s="169"/>
      <c r="B39" s="169"/>
      <c r="C39" s="169"/>
      <c r="D39" s="169"/>
      <c r="E39" s="169"/>
      <c r="F39" s="169"/>
      <c r="G39" s="169"/>
      <c r="H39" s="169"/>
      <c r="I39" s="99"/>
    </row>
    <row r="40" spans="1:10" ht="12.75" customHeight="1" x14ac:dyDescent="0.2">
      <c r="A40" s="169"/>
      <c r="B40" s="169"/>
      <c r="C40" s="169"/>
      <c r="D40" s="169"/>
      <c r="E40" s="169"/>
      <c r="F40" s="169"/>
      <c r="G40" s="169"/>
      <c r="H40" s="169"/>
      <c r="I40" s="99"/>
    </row>
    <row r="41" spans="1:10" x14ac:dyDescent="0.2">
      <c r="A41" s="169"/>
      <c r="B41" s="169"/>
      <c r="C41" s="169"/>
      <c r="D41" s="169"/>
      <c r="E41" s="169"/>
      <c r="F41" s="169"/>
      <c r="G41" s="169"/>
      <c r="H41" s="169"/>
      <c r="I41" s="99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64"/>
      <c r="B47" s="164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65"/>
      <c r="B48" s="166"/>
      <c r="C48" s="167"/>
      <c r="D48" s="167"/>
      <c r="E48" s="75"/>
      <c r="F48" s="76"/>
      <c r="G48" s="76"/>
      <c r="H48" s="75"/>
      <c r="I48" s="77"/>
      <c r="J48" s="72"/>
    </row>
    <row r="49" spans="1:10" x14ac:dyDescent="0.2">
      <c r="A49" s="165"/>
      <c r="B49" s="166"/>
      <c r="C49" s="167"/>
      <c r="D49" s="167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algorithmName="SHA-512" hashValue="MdGbCyHQvvnmNjJOMY//0js+7LJoY1ZN3fDNQjyEtDrsJ81K9mS4YU3nX/b9lhiMGpuMfEp+bcCxmRVYXZo3Jw==" saltValue="cGah4Id8E/N9oFJ7v4W6Zg==" spinCount="100000" sheet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1" t="s">
        <v>313</v>
      </c>
      <c r="B1" s="41" t="s">
        <v>344</v>
      </c>
      <c r="C1" s="41" t="s">
        <v>314</v>
      </c>
    </row>
    <row r="2" spans="1:3" ht="15.75" x14ac:dyDescent="0.25">
      <c r="A2" s="42" t="s">
        <v>315</v>
      </c>
      <c r="B2" s="43">
        <v>35571.699999999997</v>
      </c>
      <c r="C2" s="44"/>
    </row>
    <row r="3" spans="1:3" ht="15.75" x14ac:dyDescent="0.25">
      <c r="A3" s="42" t="s">
        <v>316</v>
      </c>
      <c r="B3" s="43">
        <v>24738.57</v>
      </c>
      <c r="C3" s="45">
        <v>0.24249999999999999</v>
      </c>
    </row>
    <row r="4" spans="1:3" ht="15.75" x14ac:dyDescent="0.25">
      <c r="A4" s="42" t="s">
        <v>317</v>
      </c>
      <c r="B4" s="43">
        <v>22210.51</v>
      </c>
      <c r="C4" s="45">
        <v>0.28310000000000002</v>
      </c>
    </row>
    <row r="5" spans="1:3" ht="15.75" x14ac:dyDescent="0.25">
      <c r="A5" s="42" t="s">
        <v>318</v>
      </c>
      <c r="B5" s="43">
        <v>29037.79</v>
      </c>
      <c r="C5" s="45">
        <v>0.2465</v>
      </c>
    </row>
    <row r="6" spans="1:3" ht="15.75" x14ac:dyDescent="0.25">
      <c r="A6" s="42" t="s">
        <v>241</v>
      </c>
      <c r="B6" s="43">
        <v>25766</v>
      </c>
      <c r="C6" s="45">
        <v>0.24690000000000001</v>
      </c>
    </row>
    <row r="7" spans="1:3" ht="15.75" x14ac:dyDescent="0.25">
      <c r="A7" s="42" t="s">
        <v>319</v>
      </c>
      <c r="B7" s="43">
        <v>31908.11</v>
      </c>
      <c r="C7" s="45">
        <v>0.24149999999999999</v>
      </c>
    </row>
    <row r="8" spans="1:3" ht="15.75" x14ac:dyDescent="0.25">
      <c r="A8" s="42" t="s">
        <v>320</v>
      </c>
      <c r="B8" s="43">
        <v>44160.58</v>
      </c>
      <c r="C8" s="45">
        <v>0.23350000000000001</v>
      </c>
    </row>
    <row r="9" spans="1:3" ht="15.75" x14ac:dyDescent="0.25">
      <c r="A9" s="42" t="s">
        <v>312</v>
      </c>
      <c r="B9" s="43">
        <v>24539.31</v>
      </c>
      <c r="C9" s="45">
        <v>0.3029</v>
      </c>
    </row>
    <row r="10" spans="1:3" ht="15.75" x14ac:dyDescent="0.25">
      <c r="A10" s="42" t="s">
        <v>321</v>
      </c>
      <c r="B10" s="43">
        <v>26077.71</v>
      </c>
      <c r="C10" s="45">
        <v>0.18110000000000001</v>
      </c>
    </row>
    <row r="11" spans="1:3" ht="15.75" x14ac:dyDescent="0.25">
      <c r="A11" s="42" t="s">
        <v>322</v>
      </c>
      <c r="B11" s="43">
        <v>26429.4</v>
      </c>
      <c r="C11" s="45">
        <v>0.2228</v>
      </c>
    </row>
    <row r="12" spans="1:3" ht="15.75" x14ac:dyDescent="0.25">
      <c r="A12" s="42" t="s">
        <v>323</v>
      </c>
      <c r="B12" s="43">
        <v>19646.490000000002</v>
      </c>
      <c r="C12" s="45">
        <v>0.26140000000000002</v>
      </c>
    </row>
    <row r="13" spans="1:3" ht="15.75" x14ac:dyDescent="0.25">
      <c r="A13" s="42" t="s">
        <v>324</v>
      </c>
      <c r="B13" s="43">
        <v>54568.160000000003</v>
      </c>
      <c r="C13" s="45">
        <v>0.22819999999999999</v>
      </c>
    </row>
    <row r="14" spans="1:3" ht="15.75" x14ac:dyDescent="0.25">
      <c r="A14" s="46" t="s">
        <v>325</v>
      </c>
      <c r="B14" s="43">
        <v>21416.05</v>
      </c>
      <c r="C14" s="45">
        <v>0.2092</v>
      </c>
    </row>
    <row r="15" spans="1:3" ht="15.75" x14ac:dyDescent="0.25">
      <c r="A15" s="42" t="s">
        <v>311</v>
      </c>
      <c r="B15" s="43">
        <v>26488.19</v>
      </c>
      <c r="C15" s="45">
        <v>0.19</v>
      </c>
    </row>
    <row r="16" spans="1:3" ht="15.75" x14ac:dyDescent="0.25">
      <c r="A16" s="42" t="s">
        <v>326</v>
      </c>
      <c r="B16" s="43">
        <v>39958.089999999997</v>
      </c>
      <c r="C16" s="45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Касимов Мирзохид Хамитович</cp:lastModifiedBy>
  <cp:lastPrinted>2023-09-07T06:26:42Z</cp:lastPrinted>
  <dcterms:created xsi:type="dcterms:W3CDTF">2005-03-16T05:26:07Z</dcterms:created>
  <dcterms:modified xsi:type="dcterms:W3CDTF">2024-11-13T11:44:49Z</dcterms:modified>
</cp:coreProperties>
</file>